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omputer\Desktop\РСД-бюджет\РСД-итоги 2024\РСД-итоги 2024\"/>
    </mc:Choice>
  </mc:AlternateContent>
  <bookViews>
    <workbookView xWindow="0" yWindow="0" windowWidth="28800" windowHeight="11130"/>
  </bookViews>
  <sheets>
    <sheet name="Table 1" sheetId="1" r:id="rId1"/>
  </sheets>
  <definedNames>
    <definedName name="_xlnm.Print_Area" localSheetId="0">'Table 1'!$A$1:$F$87</definedName>
  </definedNames>
  <calcPr calcId="162913"/>
</workbook>
</file>

<file path=xl/calcChain.xml><?xml version="1.0" encoding="utf-8"?>
<calcChain xmlns="http://schemas.openxmlformats.org/spreadsheetml/2006/main">
  <c r="F82" i="1" l="1"/>
  <c r="F71" i="1"/>
  <c r="F66" i="1"/>
  <c r="F65" i="1"/>
  <c r="D54" i="1"/>
  <c r="D87" i="1" s="1"/>
  <c r="C54" i="1"/>
  <c r="F34" i="1"/>
  <c r="F33" i="1"/>
  <c r="F23" i="1"/>
  <c r="F86" i="1" l="1"/>
  <c r="F85" i="1"/>
  <c r="F61" i="1"/>
  <c r="C87" i="1"/>
  <c r="F48" i="1"/>
  <c r="F49" i="1"/>
  <c r="F27" i="1"/>
  <c r="F20" i="1"/>
  <c r="F19" i="1"/>
  <c r="F13" i="1"/>
  <c r="F12" i="1"/>
  <c r="F72" i="1" l="1"/>
  <c r="F41" i="1"/>
  <c r="F84" i="1" l="1"/>
  <c r="F83" i="1"/>
  <c r="F81" i="1"/>
  <c r="F79" i="1"/>
  <c r="F78" i="1"/>
  <c r="F77" i="1"/>
  <c r="F76" i="1"/>
  <c r="F75" i="1"/>
  <c r="F74" i="1"/>
  <c r="F73" i="1"/>
  <c r="F70" i="1"/>
  <c r="F69" i="1"/>
  <c r="F67" i="1"/>
  <c r="F64" i="1"/>
  <c r="F63" i="1"/>
  <c r="F62" i="1"/>
  <c r="F59" i="1"/>
  <c r="F58" i="1"/>
  <c r="F51" i="1"/>
  <c r="F47" i="1"/>
  <c r="F28" i="1"/>
  <c r="F11" i="1"/>
  <c r="F80" i="1"/>
  <c r="F68" i="1"/>
  <c r="F60" i="1"/>
  <c r="F57" i="1"/>
  <c r="F56" i="1"/>
  <c r="F55" i="1"/>
  <c r="F53" i="1"/>
  <c r="F52" i="1"/>
  <c r="F50" i="1"/>
  <c r="F46" i="1"/>
  <c r="F45" i="1"/>
  <c r="F44" i="1"/>
  <c r="F43" i="1"/>
  <c r="F42" i="1"/>
  <c r="F40" i="1"/>
  <c r="F39" i="1"/>
  <c r="F38" i="1"/>
  <c r="F37" i="1"/>
  <c r="F36" i="1"/>
  <c r="F35" i="1"/>
  <c r="F32" i="1"/>
  <c r="F31" i="1"/>
  <c r="F30" i="1"/>
  <c r="F29" i="1"/>
  <c r="F26" i="1"/>
  <c r="F25" i="1"/>
  <c r="F24" i="1"/>
  <c r="F22" i="1"/>
  <c r="F21" i="1"/>
  <c r="F18" i="1"/>
  <c r="F17" i="1"/>
  <c r="F16" i="1"/>
  <c r="F15" i="1"/>
  <c r="F14" i="1"/>
  <c r="F10" i="1"/>
  <c r="F9" i="1"/>
  <c r="F8" i="1"/>
  <c r="F7" i="1"/>
  <c r="F6" i="1"/>
  <c r="F5" i="1"/>
  <c r="F87" i="1" l="1"/>
  <c r="F54" i="1"/>
</calcChain>
</file>

<file path=xl/sharedStrings.xml><?xml version="1.0" encoding="utf-8"?>
<sst xmlns="http://schemas.openxmlformats.org/spreadsheetml/2006/main" count="173" uniqueCount="170">
  <si>
    <r>
      <rPr>
        <sz val="14"/>
        <rFont val="Times New Roman"/>
        <family val="1"/>
      </rPr>
      <t>Код</t>
    </r>
  </si>
  <si>
    <r>
      <rPr>
        <sz val="14"/>
        <rFont val="Times New Roman"/>
        <family val="1"/>
      </rPr>
      <t>Наименование групп, подгрупп, кодов доходов, разделов и подразделов</t>
    </r>
  </si>
  <si>
    <r>
      <rPr>
        <sz val="14"/>
        <rFont val="Times New Roman"/>
        <family val="1"/>
      </rPr>
      <t>Исполнено</t>
    </r>
  </si>
  <si>
    <r>
      <rPr>
        <b/>
        <sz val="14"/>
        <rFont val="Times New Roman"/>
        <family val="1"/>
      </rPr>
      <t>1 01 00000 00 0000 000</t>
    </r>
  </si>
  <si>
    <r>
      <rPr>
        <b/>
        <sz val="14"/>
        <rFont val="Times New Roman"/>
        <family val="1"/>
      </rPr>
      <t>НАЛОГИ НА ПРИБЫЛЬ, ДОХОДЫ</t>
    </r>
  </si>
  <si>
    <r>
      <rPr>
        <sz val="14"/>
        <rFont val="Times New Roman"/>
        <family val="1"/>
      </rPr>
      <t>1 01 02000 01 0000 110</t>
    </r>
  </si>
  <si>
    <r>
      <rPr>
        <sz val="14"/>
        <rFont val="Times New Roman"/>
        <family val="1"/>
      </rPr>
      <t>Налог на доходы физических лиц</t>
    </r>
  </si>
  <si>
    <r>
      <rPr>
        <sz val="14"/>
        <rFont val="Times New Roman"/>
        <family val="1"/>
      </rPr>
      <t>1 01 02010 01 0000 110</t>
    </r>
  </si>
  <si>
    <r>
      <rPr>
        <sz val="14"/>
        <rFont val="Times New Roman"/>
        <family val="1"/>
      </rPr>
      <t>1 01 02020 01 0000 110</t>
    </r>
  </si>
  <si>
    <r>
      <rPr>
        <sz val="14"/>
        <rFont val="Times New Roman"/>
        <family val="1"/>
      </rPr>
      <t>Налог    на    доходы    физических    лиц    с    доходов, полученных  физическими  лицами  в  соответствии  со статьей 228 Налогового Кодекса РФ</t>
    </r>
  </si>
  <si>
    <r>
      <rPr>
        <b/>
        <sz val="14"/>
        <rFont val="Times New Roman"/>
        <family val="1"/>
      </rPr>
      <t>НАЛОГИ НА СОВОКУПНЫЙ ДОХОД</t>
    </r>
  </si>
  <si>
    <r>
      <rPr>
        <sz val="14"/>
        <rFont val="Times New Roman"/>
        <family val="1"/>
      </rPr>
      <t>1 05 01000 00 0000 110</t>
    </r>
  </si>
  <si>
    <r>
      <rPr>
        <sz val="14"/>
        <rFont val="Times New Roman"/>
        <family val="1"/>
      </rPr>
      <t xml:space="preserve">Налог,     взимаемый     в     связи     с     применением
</t>
    </r>
    <r>
      <rPr>
        <sz val="14"/>
        <rFont val="Times New Roman"/>
        <family val="1"/>
      </rPr>
      <t>упрощенной системы налогообложения</t>
    </r>
  </si>
  <si>
    <r>
      <rPr>
        <sz val="14"/>
        <rFont val="Times New Roman"/>
        <family val="1"/>
      </rPr>
      <t>1 05 02000 02 0000 110</t>
    </r>
  </si>
  <si>
    <r>
      <rPr>
        <sz val="14"/>
        <rFont val="Times New Roman"/>
        <family val="1"/>
      </rPr>
      <t>Единый  налог  на  вмененный  доход  для  отдельных видов деятельности</t>
    </r>
  </si>
  <si>
    <r>
      <rPr>
        <sz val="14"/>
        <rFont val="Times New Roman"/>
        <family val="1"/>
      </rPr>
      <t>1 05 03000 01 0000 110</t>
    </r>
  </si>
  <si>
    <r>
      <rPr>
        <sz val="14"/>
        <rFont val="Times New Roman"/>
        <family val="1"/>
      </rPr>
      <t>Единый сельскохозяйственный налог</t>
    </r>
  </si>
  <si>
    <r>
      <rPr>
        <sz val="14"/>
        <rFont val="Times New Roman"/>
        <family val="1"/>
      </rPr>
      <t>1 05 04000 02 0000 110</t>
    </r>
  </si>
  <si>
    <r>
      <rPr>
        <sz val="14"/>
        <rFont val="Times New Roman"/>
        <family val="1"/>
      </rPr>
      <t xml:space="preserve">Налог,  взимаемый  в связи  с  применением  патентной
</t>
    </r>
    <r>
      <rPr>
        <sz val="14"/>
        <rFont val="Times New Roman"/>
        <family val="1"/>
      </rPr>
      <t>системы налогообложения</t>
    </r>
  </si>
  <si>
    <r>
      <rPr>
        <b/>
        <sz val="14"/>
        <rFont val="Times New Roman"/>
        <family val="1"/>
      </rPr>
      <t>1 08 00000 00 0000 000</t>
    </r>
  </si>
  <si>
    <r>
      <rPr>
        <b/>
        <sz val="14"/>
        <rFont val="Times New Roman"/>
        <family val="1"/>
      </rPr>
      <t>ГОСУДАРСТВЕННАЯ ПОШЛИНА</t>
    </r>
  </si>
  <si>
    <r>
      <rPr>
        <b/>
        <sz val="14"/>
        <rFont val="Times New Roman"/>
        <family val="1"/>
      </rPr>
      <t>1 11 00000 00 0000 000</t>
    </r>
  </si>
  <si>
    <r>
      <rPr>
        <sz val="14"/>
        <rFont val="Times New Roman"/>
        <family val="1"/>
      </rPr>
      <t>1 11 05013 05 0000 120</t>
    </r>
  </si>
  <si>
    <r>
      <rPr>
        <b/>
        <sz val="14"/>
        <rFont val="Times New Roman"/>
        <family val="1"/>
      </rPr>
      <t>1 12 00000 00 0000 000</t>
    </r>
  </si>
  <si>
    <r>
      <rPr>
        <b/>
        <sz val="14"/>
        <rFont val="Times New Roman"/>
        <family val="1"/>
      </rPr>
      <t xml:space="preserve">ПЛАТЕЖИ                ПРИ                ПОЛЬЗОВАНИИ
</t>
    </r>
    <r>
      <rPr>
        <b/>
        <sz val="14"/>
        <rFont val="Times New Roman"/>
        <family val="1"/>
      </rPr>
      <t>ПРИРОДНЫМИ РЕСУРСАМИ</t>
    </r>
  </si>
  <si>
    <r>
      <rPr>
        <sz val="14"/>
        <rFont val="Times New Roman"/>
        <family val="1"/>
      </rPr>
      <t>1 12 01010 01 0000 120</t>
    </r>
  </si>
  <si>
    <r>
      <rPr>
        <sz val="14"/>
        <rFont val="Times New Roman"/>
        <family val="1"/>
      </rPr>
      <t>Плата    за    выбросы    загрязняющих        веществ    в атмосферный воздух стационарными объектами</t>
    </r>
  </si>
  <si>
    <r>
      <rPr>
        <sz val="14"/>
        <rFont val="Times New Roman"/>
        <family val="1"/>
      </rPr>
      <t>1 12 01041 01 0000 120</t>
    </r>
  </si>
  <si>
    <r>
      <rPr>
        <sz val="14"/>
        <rFont val="Times New Roman"/>
        <family val="1"/>
      </rPr>
      <t>1 12 01070 01 0000 120</t>
    </r>
  </si>
  <si>
    <r>
      <rPr>
        <b/>
        <sz val="14"/>
        <rFont val="Times New Roman"/>
        <family val="1"/>
      </rPr>
      <t>ДОХОДЫ ОТ ПРОДАЖИ МАТЕРИАЛЬНЫХ И НЕМАТЕРИАЛЬНЫХ АКТИВОВ</t>
    </r>
  </si>
  <si>
    <r>
      <rPr>
        <sz val="14"/>
        <rFont val="Times New Roman"/>
        <family val="1"/>
      </rPr>
      <t>1 14 06013 05 0000 430</t>
    </r>
  </si>
  <si>
    <r>
      <rPr>
        <b/>
        <sz val="14"/>
        <rFont val="Times New Roman"/>
        <family val="1"/>
      </rPr>
      <t>1 16 00000 00 0000 000</t>
    </r>
  </si>
  <si>
    <r>
      <rPr>
        <b/>
        <sz val="14"/>
        <rFont val="Times New Roman"/>
        <family val="1"/>
      </rPr>
      <t xml:space="preserve">ШТРАФЫ,          САНКЦИИ,          ВОЗМЕЩЕНИЕ
</t>
    </r>
    <r>
      <rPr>
        <b/>
        <sz val="14"/>
        <rFont val="Times New Roman"/>
        <family val="1"/>
      </rPr>
      <t>УЩЕРБА</t>
    </r>
  </si>
  <si>
    <r>
      <rPr>
        <sz val="14"/>
        <rFont val="Times New Roman"/>
        <family val="1"/>
      </rPr>
      <t>1 16 01053 01 0000 140</t>
    </r>
  </si>
  <si>
    <r>
      <rPr>
        <sz val="14"/>
        <rFont val="Times New Roman"/>
        <family val="1"/>
      </rPr>
      <t>1 16 01063 01 0000 140</t>
    </r>
  </si>
  <si>
    <r>
      <rPr>
        <sz val="14"/>
        <rFont val="Times New Roman"/>
        <family val="1"/>
      </rPr>
      <t>1 16 01073 01 0000 140</t>
    </r>
  </si>
  <si>
    <r>
      <rPr>
        <sz val="14"/>
        <rFont val="Times New Roman"/>
        <family val="1"/>
      </rPr>
      <t>1 16 01143 01 0000 140</t>
    </r>
  </si>
  <si>
    <r>
      <rPr>
        <sz val="14"/>
        <rFont val="Times New Roman"/>
        <family val="1"/>
      </rPr>
      <t>1 16 01153 01 0000 140</t>
    </r>
  </si>
  <si>
    <r>
      <rPr>
        <sz val="14"/>
        <rFont val="Times New Roman"/>
        <family val="1"/>
      </rPr>
      <t>1 16 01173 01 0000 140</t>
    </r>
  </si>
  <si>
    <r>
      <rPr>
        <sz val="14"/>
        <rFont val="Times New Roman"/>
        <family val="1"/>
      </rPr>
      <t>1 16 01193 01 0000 140</t>
    </r>
  </si>
  <si>
    <r>
      <rPr>
        <b/>
        <sz val="14"/>
        <rFont val="Times New Roman"/>
        <family val="1"/>
      </rPr>
      <t>1 17 00000 00 0000 000</t>
    </r>
  </si>
  <si>
    <r>
      <rPr>
        <b/>
        <sz val="14"/>
        <rFont val="Times New Roman"/>
        <family val="1"/>
      </rPr>
      <t>ИТОГО ДОХОДОВ:</t>
    </r>
  </si>
  <si>
    <r>
      <rPr>
        <b/>
        <sz val="14"/>
        <rFont val="Times New Roman"/>
        <family val="1"/>
      </rPr>
      <t>2 00 00000 00 0000 000</t>
    </r>
  </si>
  <si>
    <r>
      <rPr>
        <b/>
        <sz val="14"/>
        <rFont val="Times New Roman"/>
        <family val="1"/>
      </rPr>
      <t>БЕЗВОЗМЕЗДНЫЕ ПОСТУПЛЕНИЯ</t>
    </r>
  </si>
  <si>
    <r>
      <rPr>
        <b/>
        <sz val="14"/>
        <rFont val="Times New Roman"/>
        <family val="1"/>
      </rPr>
      <t>ВСЕГО ДОХОДОВ:</t>
    </r>
  </si>
  <si>
    <t xml:space="preserve">
</t>
  </si>
  <si>
    <t>1 01 02030 01 0000 110</t>
  </si>
  <si>
    <t>1 01 02080 01 0000 110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</si>
  <si>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</si>
  <si>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</si>
  <si>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1 11 05035 05 0000 120</t>
  </si>
  <si>
    <t>1 11 09080 05 0000 120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</si>
  <si>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</si>
  <si>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1 16 01203 01 0000 140</t>
  </si>
  <si>
    <t>1 16 01333 01 0000 140</t>
  </si>
  <si>
    <t>1 16 11050 01 0000 140</t>
  </si>
  <si>
    <t>2 02 00000 00 0000 000</t>
  </si>
  <si>
    <t>Безвозмездные  поступления  от  других  бюджетов бюджетной системы Российской Федерации</t>
  </si>
  <si>
    <t>2 02 10000 00 0000 150</t>
  </si>
  <si>
    <r>
      <rPr>
        <b/>
        <sz val="14"/>
        <rFont val="Times New Roman"/>
        <family val="1"/>
        <charset val="204"/>
      </rPr>
      <t>Дотации  бюджетам  бюджетной  системы  Российской
Федерации</t>
    </r>
  </si>
  <si>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</si>
  <si>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</si>
  <si>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</si>
  <si>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</si>
  <si>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2 02 20000 00 0000 150</t>
  </si>
  <si>
    <r>
      <rPr>
        <b/>
        <sz val="14"/>
        <rFont val="Times New Roman"/>
        <family val="1"/>
        <charset val="204"/>
      </rPr>
      <t>Субсидии бюджетам бюджетной системы Российской
Федерации (межбюджетные субсидии)</t>
    </r>
  </si>
  <si>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</si>
  <si>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</si>
  <si>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</si>
  <si>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</si>
  <si>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</si>
  <si>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Субсидии бюджетам муниципальных районов на реализацию мероприятий по обеспечению жильем молодых семей</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</si>
  <si>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</si>
  <si>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</si>
  <si>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</si>
  <si>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</si>
  <si>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Субвенции бюджетам муниципальных районов на выполнение передаваемых полномочий субъектов Российской Федерации</t>
  </si>
  <si>
    <t>2 02 30024 05 0000 150</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</si>
  <si>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</si>
  <si>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</si>
  <si>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</si>
  <si>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</si>
  <si>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2 02 35118 05 0000 150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</si>
  <si>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</si>
  <si>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2 02 35260 05 0000 150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</si>
  <si>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</si>
  <si>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2 02 35469 05 0000 150</t>
  </si>
  <si>
    <t>Субвенции бюджетам муниципальных районов на проведение Всероссийской переписи населения 2020 года</t>
  </si>
  <si>
    <t>2 02 35930 05 0000 150</t>
  </si>
  <si>
    <t>Субвенции бюджетам муниципальных районов на государственную регистрацию актов гражданского состояния</t>
  </si>
  <si>
    <t>2 02 39998 05 0000 150</t>
  </si>
  <si>
    <t>Единая субвенция бюджетам муниципальных районов</t>
  </si>
  <si>
    <t>2 02 39999 05 0000 150</t>
  </si>
  <si>
    <t>Прочие субвенции бюджетам муниципальных районов</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</si>
  <si>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</si>
  <si>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</si>
  <si>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</si>
  <si>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</si>
  <si>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</si>
  <si>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</si>
  <si>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2 02 49999 05 0000 150</t>
  </si>
  <si>
    <t>Прочие межбюджетные трансферты, передаваемые бюджетам муниципальных районов</t>
  </si>
  <si>
    <t>Отклонение           (+;-)</t>
  </si>
  <si>
    <t xml:space="preserve"> рублей</t>
  </si>
  <si>
    <t>1 16 01133 01 0000 140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</si>
  <si>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</si>
  <si>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</si>
  <si>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НАЛОГИ, СБОРЫ И РЕГУЛЯРНЫЕ ПЛАТЕЖИ ЗА ПОЛЬЗОВАНИЕ ПРИРОДНЫМИ РЕСУРСАМИ</t>
  </si>
  <si>
    <t>Сбор за пользование объектами животного мира</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</si>
  <si>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</si>
  <si>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</si>
  <si>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</si>
  <si>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</si>
  <si>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БЕЗВОЗМЕЗДНЫЕ ПОСТУПЛЕНИЯ</t>
  </si>
  <si>
    <t>Прочие безвозмездные поступления в бюджеты муниципальных районов</t>
  </si>
  <si>
    <t>Приложение 2                                                                                                                                                                                                                                                                              
к решению Совета депутатов
«Об утверждении отчета об исполнении бюджета муниципального образования
Грачевский район за 2024 год»
от
№</t>
  </si>
  <si>
    <t>1 01 02130 01 0000 110</t>
  </si>
  <si>
    <t>1 01 02140 01 0000 110</t>
  </si>
  <si>
    <t>1 07 00000 00 0000 000</t>
  </si>
  <si>
    <t>1 07 04010 01 0000 110</t>
  </si>
  <si>
    <t>1 16 02010 02 0000 140</t>
  </si>
  <si>
    <t>1 16 07090 05 0000 140</t>
  </si>
  <si>
    <t>1 16 10032 05 0000 140</t>
  </si>
  <si>
    <t>1 11 05325 05 0000 120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</si>
  <si>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</si>
  <si>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</si>
  <si>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1 17 05050 05 0000 180</t>
  </si>
  <si>
    <t>1 08 03000 01 0000 110</t>
  </si>
  <si>
    <t>1 08 07150 01 0000 110</t>
  </si>
  <si>
    <t>1 14 00000 00 0000 000</t>
  </si>
  <si>
    <t>1 13 00000 00 0000 000</t>
  </si>
  <si>
    <t>1 13 02065 05 0000 130</t>
  </si>
  <si>
    <t>ДОХОДЫ ОТ ОКАЗАНИЯ ПЛАТНЫХ УСЛУГ И КОМПЕНСАЦИИ ЗАТРАТ ГОСУДАРСТВА</t>
  </si>
  <si>
    <t>Доходы, поступающие в порядке возмещения расходов, понесенных в связи с эксплуатацией имущества муниципальных районов</t>
  </si>
  <si>
    <t>2 02 25179 05 0000 150</t>
  </si>
  <si>
    <t>2 02 25519 05 0000 150</t>
  </si>
  <si>
    <t>Субсидии бюджетам муниципальных районов на поддержку отрасли культуры</t>
  </si>
  <si>
    <t>2 02 25750 05 0000 150</t>
  </si>
  <si>
    <t>Субсидии бюджетам муниципальных районов на реализацию мероприятий по модернизации школьных систем образования</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</si>
  <si>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</si>
  <si>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</si>
  <si>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</si>
  <si>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2 07 05030 05 0000 150</t>
  </si>
  <si>
    <t>2 07 00000 00 0000 000</t>
  </si>
  <si>
    <t>1 05 00000 00 0000 000</t>
  </si>
  <si>
    <t>Утвержденный бюджет
2024 года</t>
  </si>
  <si>
    <t>ПРОЧИЕ НЕНАЛОГОВЫЕ ДОХОДЫ</t>
  </si>
  <si>
    <t>ДОХОДЫ БЮДЖЕТА МУНИЦИПАЛЬНОГО ОБРАЗОВАНИЯ ГРАЧЕВСКИЙ РАЙОН ЗА 2024 ГОД</t>
  </si>
  <si>
    <t>ДОХОДЫ ОТ ИСПОЛЬЗОВАНИЯ ИМУЩЕСТВА, НАХОДЯЩЕГОСЯ В ГОСУДАРСТВЕННОЙ И МУНИЦИПАЛЬНОЙ СОБСТВЕННОСТИ</t>
  </si>
  <si>
    <t>Государственная   пошлина  за выдачу разрешения на установку рекламной конструкции</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</si>
  <si>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4"/>
        <rFont val="Times New Roman"/>
        <family val="1"/>
      </rPr>
      <t>1</t>
    </r>
    <r>
      <rPr>
        <sz val="14"/>
        <rFont val="Times New Roman"/>
        <family val="1"/>
      </rPr>
      <t xml:space="preserve"> и 228 Налогового кодекса Российской Федерации</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</si>
  <si>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</si>
  <si>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Государственная пошлина  по делам, рассматриваемым    в    судах    общей    юрисдикции, мировыми судьями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</si>
  <si>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</si>
  <si>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</si>
  <si>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миссиями  по  делам  несовершеннолетних и  защите их прав</t>
  </si>
  <si>
    <r>
      <t xml:space="preserve">Административные штрафы, установленные главой 7
</t>
    </r>
    <r>
      <rPr>
        <sz val="14"/>
        <rFont val="Times New Roman"/>
        <family val="1"/>
      </rPr>
      <t xml:space="preserve">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t>
    </r>
    <r>
      <rPr>
        <sz val="14"/>
        <rFont val="Times New Roman"/>
        <family val="1"/>
      </rPr>
      <t>их прав</t>
    </r>
  </si>
  <si>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</si>
  <si>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</si>
  <si>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r>
      <rPr>
        <sz val="14"/>
        <rFont val="Times New Roman"/>
        <family val="1"/>
      </rPr>
      <t xml:space="preserve">Административные  штрафы,   установленные   главой
</t>
    </r>
    <r>
      <rPr>
        <sz val="14"/>
        <rFont val="Times New Roman"/>
        <family val="1"/>
      </rPr>
      <t xml:space="preserve">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t>
    </r>
    <r>
      <rPr>
        <sz val="14"/>
        <rFont val="Times New Roman"/>
        <family val="1"/>
      </rPr>
      <t>комиссиями  по  делам  несовершеннолетних и  защите их прав</t>
    </r>
  </si>
  <si>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</si>
  <si>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Прочие неналоговые   доходы   бюджетов муниципальных районов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</si>
  <si>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</si>
  <si>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Плата   за   выбросы   загрязняющих  веществ, образующихся  при  сжигании  на   факельных установках и (или) рассеивании попутного нефтяного газа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</si>
  <si>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</si>
  <si>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Плата за  размещение отходов производства  и потребления</t>
  </si>
  <si>
    <t>Административные штрафы, установленные главой 6 Кодекса  Российской    Федерацииб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</si>
  <si>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r>
      <rPr>
        <sz val="14"/>
        <rFont val="Times New Roman"/>
        <family val="1"/>
      </rPr>
      <t xml:space="preserve">Административные  штрафы,   установленные   главой
</t>
    </r>
    <r>
      <rPr>
        <sz val="14"/>
        <rFont val="Times New Roman"/>
        <family val="1"/>
      </rPr>
      <t xml:space="preserve">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t>
    </r>
    <r>
      <rPr>
        <sz val="14"/>
        <rFont val="Times New Roman"/>
        <family val="1"/>
      </rPr>
      <t>несовершеннолетних и защите их прав</t>
    </r>
  </si>
  <si>
    <t>1 00 00000 00 0000 000</t>
  </si>
  <si>
    <t>НАЛОГОВЫЕ И НЕНАЛОГОВЫЕ ДОХОДЫ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</si>
</sst>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12" x14ac:knownFonts="1">
    <font>
      <sz val="10"/>
      <color rgb="FF000000"/>
      <name val="Times New Roman"/>
      <charset val="204"/>
    </font>
    <font>
      <sz val="14"/>
      <name val="Times New Roman"/>
    </font>
    <font>
      <b/>
      <sz val="14"/>
      <name val="Times New Roman"/>
    </font>
    <font>
      <b/>
      <sz val="14"/>
      <color rgb="FF000000"/>
      <name val="Times New Roman"/>
      <family val="2"/>
    </font>
    <font>
      <sz val="14"/>
      <name val="Times New Roman"/>
      <family val="1"/>
    </font>
    <font>
      <b/>
      <sz val="14"/>
      <name val="Times New Roman"/>
      <family val="1"/>
    </font>
    <font>
      <vertAlign val="superscript"/>
      <sz val="14"/>
      <name val="Times New Roman"/>
      <family val="1"/>
    </font>
    <font>
      <sz val="14"/>
      <color rgb="FF000000"/>
      <name val="Times New Roman"/>
      <family val="1"/>
      <charset val="204"/>
    </font>
    <font>
      <sz val="14"/>
      <name val="Times New Roman"/>
      <family val="1"/>
      <charset val="204"/>
    </font>
    <font>
      <b/>
      <sz val="14"/>
      <color rgb="FF000000"/>
      <name val="Times New Roman"/>
      <family val="1"/>
      <charset val="204"/>
    </font>
    <font>
      <b/>
      <sz val="14"/>
      <name val="Times New Roman"/>
      <family val="1"/>
      <charset val="204"/>
    </font>
    <font>
      <b/>
      <sz val="10"/>
      <color rgb="FF00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48">
    <xf numFmtId="0" fontId="0" fillId="0" borderId="0" xfId="0" applyFill="1" applyBorder="1" applyAlignment="1">
      <alignment horizontal="left" vertical="top"/>
    </xf>
    <xf numFmtId="0" fontId="0" fillId="0" borderId="0" xfId="0" applyFill="1" applyBorder="1" applyAlignment="1">
      <alignment horizontal="left"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indent="1"/>
    </xf>
    <xf numFmtId="0" fontId="1" fillId="0" borderId="1" xfId="0" applyFont="1" applyFill="1" applyBorder="1" applyAlignment="1">
      <alignment horizontal="left" vertical="top" wrapText="1"/>
    </xf>
    <xf numFmtId="0" fontId="0" fillId="0" borderId="1" xfId="0" applyFill="1" applyBorder="1" applyAlignment="1">
      <alignment horizontal="left" wrapText="1"/>
    </xf>
    <xf numFmtId="0" fontId="0" fillId="0" borderId="0" xfId="0" applyFill="1" applyBorder="1" applyAlignment="1">
      <alignment horizontal="left" wrapText="1"/>
    </xf>
    <xf numFmtId="0" fontId="2"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0" fillId="0" borderId="0" xfId="0" applyFill="1" applyBorder="1" applyAlignment="1">
      <alignment horizontal="left" vertical="top" wrapText="1"/>
    </xf>
    <xf numFmtId="0" fontId="2" fillId="0" borderId="1" xfId="0" applyFont="1" applyFill="1" applyBorder="1" applyAlignment="1">
      <alignment horizontal="left" vertical="top" wrapText="1" indent="1"/>
    </xf>
    <xf numFmtId="0" fontId="0" fillId="0" borderId="0" xfId="0" applyFill="1" applyBorder="1" applyAlignment="1">
      <alignment vertical="top" wrapText="1"/>
    </xf>
    <xf numFmtId="0" fontId="4" fillId="0" borderId="0" xfId="0" applyFont="1" applyFill="1" applyBorder="1" applyAlignment="1">
      <alignment vertical="top" wrapText="1"/>
    </xf>
    <xf numFmtId="0" fontId="8" fillId="0" borderId="0" xfId="0" applyFont="1" applyFill="1" applyBorder="1" applyAlignment="1">
      <alignment horizontal="center" wrapText="1"/>
    </xf>
    <xf numFmtId="0" fontId="1" fillId="0" borderId="0" xfId="0" applyFont="1" applyFill="1" applyBorder="1" applyAlignment="1">
      <alignment horizontal="center" wrapText="1"/>
    </xf>
    <xf numFmtId="0" fontId="4"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4" fillId="0" borderId="1" xfId="0" applyFont="1" applyFill="1" applyBorder="1" applyAlignment="1">
      <alignment horizontal="left" vertical="top" wrapText="1" indent="1"/>
    </xf>
    <xf numFmtId="0" fontId="8" fillId="0" borderId="1" xfId="0" applyFont="1" applyFill="1" applyBorder="1" applyAlignment="1">
      <alignment horizontal="left" vertical="top" wrapText="1" indent="1"/>
    </xf>
    <xf numFmtId="0" fontId="10" fillId="0" borderId="1" xfId="0" applyFont="1" applyFill="1" applyBorder="1" applyAlignment="1">
      <alignment horizontal="left" vertical="top" wrapText="1" indent="1"/>
    </xf>
    <xf numFmtId="0" fontId="10"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164" fontId="7" fillId="0" borderId="1" xfId="0" applyNumberFormat="1" applyFont="1" applyFill="1" applyBorder="1" applyAlignment="1">
      <alignment horizontal="center" wrapText="1"/>
    </xf>
    <xf numFmtId="164" fontId="9" fillId="0" borderId="1" xfId="0" applyNumberFormat="1" applyFont="1" applyFill="1" applyBorder="1" applyAlignment="1">
      <alignment horizontal="center" wrapText="1"/>
    </xf>
    <xf numFmtId="0" fontId="4" fillId="0" borderId="1" xfId="0" applyFont="1" applyFill="1" applyBorder="1" applyAlignment="1">
      <alignment horizontal="center" vertical="top" wrapText="1"/>
    </xf>
    <xf numFmtId="164" fontId="3" fillId="0" borderId="1" xfId="0" applyNumberFormat="1" applyFont="1" applyFill="1" applyBorder="1" applyAlignment="1">
      <alignment horizontal="center" shrinkToFit="1"/>
    </xf>
    <xf numFmtId="0" fontId="1" fillId="0" borderId="1" xfId="0" applyFont="1" applyFill="1" applyBorder="1" applyAlignment="1">
      <alignment horizontal="left" wrapText="1"/>
    </xf>
    <xf numFmtId="0" fontId="7" fillId="0" borderId="0" xfId="0" applyFont="1" applyFill="1" applyBorder="1" applyAlignment="1">
      <alignment horizontal="left" vertical="distributed"/>
    </xf>
    <xf numFmtId="0" fontId="5"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64" fontId="7" fillId="0" borderId="2" xfId="0" applyNumberFormat="1" applyFont="1" applyFill="1" applyBorder="1" applyAlignment="1">
      <alignment horizontal="center" wrapText="1"/>
    </xf>
    <xf numFmtId="164" fontId="7" fillId="0" borderId="3" xfId="0" applyNumberFormat="1" applyFont="1" applyFill="1" applyBorder="1" applyAlignment="1">
      <alignment horizontal="center" wrapText="1"/>
    </xf>
    <xf numFmtId="164" fontId="9" fillId="0" borderId="2" xfId="0" applyNumberFormat="1" applyFont="1" applyFill="1" applyBorder="1" applyAlignment="1">
      <alignment horizontal="center" wrapText="1"/>
    </xf>
    <xf numFmtId="164" fontId="9" fillId="0" borderId="3" xfId="0" applyNumberFormat="1" applyFont="1" applyFill="1" applyBorder="1" applyAlignment="1">
      <alignment horizontal="center" wrapText="1"/>
    </xf>
    <xf numFmtId="0" fontId="7" fillId="0" borderId="0" xfId="0" applyFont="1" applyFill="1" applyBorder="1" applyAlignment="1">
      <alignment horizontal="left" vertical="top" wrapText="1"/>
    </xf>
    <xf numFmtId="0" fontId="8" fillId="0" borderId="4" xfId="0" applyFont="1" applyFill="1" applyBorder="1" applyAlignment="1">
      <alignment horizontal="right" wrapText="1"/>
    </xf>
    <xf numFmtId="0" fontId="1" fillId="0" borderId="4" xfId="0" applyFont="1" applyFill="1" applyBorder="1" applyAlignment="1">
      <alignment horizontal="right"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164" fontId="3" fillId="0" borderId="2" xfId="0" applyNumberFormat="1" applyFont="1" applyFill="1" applyBorder="1" applyAlignment="1">
      <alignment shrinkToFit="1"/>
    </xf>
    <xf numFmtId="164" fontId="3" fillId="0" borderId="3" xfId="0" applyNumberFormat="1" applyFont="1" applyFill="1" applyBorder="1" applyAlignment="1">
      <alignment shrinkToFit="1"/>
    </xf>
    <xf numFmtId="0" fontId="8" fillId="0" borderId="0" xfId="0" applyFont="1" applyFill="1" applyBorder="1" applyAlignment="1">
      <alignment horizontal="center" wrapText="1"/>
    </xf>
    <xf numFmtId="0" fontId="1" fillId="0" borderId="0" xfId="0" applyFont="1" applyFill="1" applyBorder="1" applyAlignment="1">
      <alignment horizontal="center" wrapText="1"/>
    </xf>
    <xf numFmtId="0" fontId="11" fillId="0" borderId="0" xfId="0" applyFont="1" applyFill="1" applyBorder="1" applyAlignment="1">
      <alignment horizontal="left" wrapText="1"/>
    </xf>
    <xf numFmtId="0" fontId="11" fillId="0" borderId="0" xfId="0" applyFont="1" applyFill="1" applyBorder="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3D63B50B8FE32613079121772ADEFCC13B8475A04A7785675F0A167BF03902893EDEFB12E23CF493339958932C02F65F408A23E676C12E60AAh5l2K" TargetMode="External"/><Relationship Id="rId3" Type="http://schemas.openxmlformats.org/officeDocument/2006/relationships/hyperlink" Target="consultantplus://offline/ref%3D63B50B8FE32613079121772ADEFCC13B8475A04A7785675F0A167BF03902893EDEFB12E23CF5963D9C58932C02F65F408A23E676C12E60AAh5l2K" TargetMode="External"/><Relationship Id="rId7" Type="http://schemas.openxmlformats.org/officeDocument/2006/relationships/hyperlink" Target="consultantplus://offline/ref%3D63B50B8FE32613079121772ADEFCC13B8475A04A7785675F0A167BF03902893EDEFB12E23CF490339F58932C02F65F408A23E676C12E60AAh5l2K" TargetMode="External"/><Relationship Id="rId2" Type="http://schemas.openxmlformats.org/officeDocument/2006/relationships/hyperlink" Target="consultantplus://offline/ref%3D63B50B8FE32613079121772ADEFCC13B8475A04A7785675F0A167BF03902893EDEFB12E23CF596389C58932C02F65F408A23E676C12E60AAh5l2K" TargetMode="External"/><Relationship Id="rId1" Type="http://schemas.openxmlformats.org/officeDocument/2006/relationships/hyperlink" Target="consultantplus://offline/ref%3D63B50B8FE32613079121772ADEFCC13B8475A04A7785675F0A167BF03902893EDEFB12E23CF5943D9E58932C02F65F408A23E676C12E60AAh5l2K" TargetMode="External"/><Relationship Id="rId6" Type="http://schemas.openxmlformats.org/officeDocument/2006/relationships/hyperlink" Target="consultantplus://offline/ref%3D63B50B8FE32613079121772ADEFCC13B8475A04A7785675F0A167BF03902893EDEFB12E23CF491329C58932C02F65F408A23E676C12E60AAh5l2K" TargetMode="External"/><Relationship Id="rId5" Type="http://schemas.openxmlformats.org/officeDocument/2006/relationships/hyperlink" Target="consultantplus://offline/ref%3D63B50B8FE32613079121772ADEFCC13B8475A04A7785675F0A167BF03902893EDEFB12EB35F69231CE0283284BA2545F8C3FF876DF2Eh6l1K" TargetMode="External"/><Relationship Id="rId4" Type="http://schemas.openxmlformats.org/officeDocument/2006/relationships/hyperlink" Target="consultantplus://offline/ref%3D63B50B8FE32613079121772ADEFCC13B8475A04A7785675F0A167BF03902893EDEFB12E63EFC9C31CE0283284BA2545F8C3FF876DF2Eh6l1K"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tabSelected="1" topLeftCell="A84" zoomScaleNormal="100" workbookViewId="0">
      <selection activeCell="B92" sqref="B92"/>
    </sheetView>
  </sheetViews>
  <sheetFormatPr defaultRowHeight="12.75" x14ac:dyDescent="0.2"/>
  <cols>
    <col min="1" max="1" width="35.33203125" customWidth="1"/>
    <col min="2" max="2" width="90.1640625" customWidth="1"/>
    <col min="3" max="3" width="24.83203125" customWidth="1"/>
    <col min="4" max="4" width="12.6640625" customWidth="1"/>
    <col min="5" max="5" width="14.33203125" customWidth="1"/>
    <col min="6" max="6" width="22.1640625" customWidth="1"/>
    <col min="7" max="7" width="8" customWidth="1"/>
  </cols>
  <sheetData>
    <row r="1" spans="1:7" ht="135.75" customHeight="1" x14ac:dyDescent="0.2">
      <c r="A1" s="12" t="s">
        <v>45</v>
      </c>
      <c r="B1" s="11"/>
      <c r="C1" s="37" t="s">
        <v>115</v>
      </c>
      <c r="D1" s="37"/>
      <c r="E1" s="37"/>
      <c r="F1" s="37"/>
      <c r="G1" s="11"/>
    </row>
    <row r="2" spans="1:7" ht="24" customHeight="1" x14ac:dyDescent="0.3">
      <c r="A2" s="44" t="s">
        <v>147</v>
      </c>
      <c r="B2" s="45"/>
      <c r="C2" s="45"/>
      <c r="D2" s="45"/>
      <c r="E2" s="45"/>
      <c r="F2" s="45"/>
      <c r="G2" s="45"/>
    </row>
    <row r="3" spans="1:7" ht="22.5" customHeight="1" x14ac:dyDescent="0.3">
      <c r="A3" s="13"/>
      <c r="B3" s="14"/>
      <c r="C3" s="14"/>
      <c r="D3" s="38" t="s">
        <v>103</v>
      </c>
      <c r="E3" s="39"/>
      <c r="F3" s="39"/>
      <c r="G3" s="14"/>
    </row>
    <row r="4" spans="1:7" ht="57.75" customHeight="1" x14ac:dyDescent="0.2">
      <c r="A4" s="2" t="s">
        <v>0</v>
      </c>
      <c r="B4" s="2" t="s">
        <v>1</v>
      </c>
      <c r="C4" s="26" t="s">
        <v>145</v>
      </c>
      <c r="D4" s="40" t="s">
        <v>2</v>
      </c>
      <c r="E4" s="41"/>
      <c r="F4" s="26" t="s">
        <v>102</v>
      </c>
      <c r="G4" s="1"/>
    </row>
    <row r="5" spans="1:7" s="47" customFormat="1" ht="19.5" customHeight="1" x14ac:dyDescent="0.3">
      <c r="A5" s="22" t="s">
        <v>168</v>
      </c>
      <c r="B5" s="22" t="s">
        <v>169</v>
      </c>
      <c r="C5" s="25">
        <v>224222000</v>
      </c>
      <c r="D5" s="35">
        <v>236479268.62</v>
      </c>
      <c r="E5" s="36"/>
      <c r="F5" s="25">
        <f>D5-C5</f>
        <v>12257268.620000005</v>
      </c>
      <c r="G5" s="46"/>
    </row>
    <row r="6" spans="1:7" ht="19.5" customHeight="1" x14ac:dyDescent="0.3">
      <c r="A6" s="7" t="s">
        <v>3</v>
      </c>
      <c r="B6" s="7" t="s">
        <v>4</v>
      </c>
      <c r="C6" s="27">
        <v>154392000</v>
      </c>
      <c r="D6" s="42">
        <v>162607927.78999999</v>
      </c>
      <c r="E6" s="43"/>
      <c r="F6" s="25">
        <f t="shared" ref="F6:F87" si="0">D6-C6</f>
        <v>8215927.7899999917</v>
      </c>
      <c r="G6" s="6"/>
    </row>
    <row r="7" spans="1:7" ht="19.5" customHeight="1" x14ac:dyDescent="0.3">
      <c r="A7" s="4" t="s">
        <v>5</v>
      </c>
      <c r="B7" s="4" t="s">
        <v>6</v>
      </c>
      <c r="C7" s="24">
        <v>154392000</v>
      </c>
      <c r="D7" s="33">
        <v>162607927.78999999</v>
      </c>
      <c r="E7" s="34"/>
      <c r="F7" s="24">
        <f t="shared" si="0"/>
        <v>8215927.7899999917</v>
      </c>
      <c r="G7" s="6"/>
    </row>
    <row r="8" spans="1:7" ht="99" customHeight="1" x14ac:dyDescent="0.3">
      <c r="A8" s="4" t="s">
        <v>7</v>
      </c>
      <c r="B8" s="15" t="s">
        <v>150</v>
      </c>
      <c r="C8" s="24">
        <v>151613000</v>
      </c>
      <c r="D8" s="33">
        <v>159330589.61000001</v>
      </c>
      <c r="E8" s="34"/>
      <c r="F8" s="24">
        <f t="shared" si="0"/>
        <v>7717589.6100000143</v>
      </c>
      <c r="G8" s="9"/>
    </row>
    <row r="9" spans="1:7" ht="147" customHeight="1" x14ac:dyDescent="0.3">
      <c r="A9" s="4" t="s">
        <v>8</v>
      </c>
      <c r="B9" s="15" t="s">
        <v>151</v>
      </c>
      <c r="C9" s="24">
        <v>0</v>
      </c>
      <c r="D9" s="33">
        <v>-14683.44</v>
      </c>
      <c r="E9" s="34"/>
      <c r="F9" s="24">
        <f t="shared" si="0"/>
        <v>-14683.44</v>
      </c>
    </row>
    <row r="10" spans="1:7" ht="56.25" customHeight="1" x14ac:dyDescent="0.3">
      <c r="A10" s="15" t="s">
        <v>46</v>
      </c>
      <c r="B10" s="4" t="s">
        <v>9</v>
      </c>
      <c r="C10" s="24">
        <v>1235000</v>
      </c>
      <c r="D10" s="33">
        <v>1473543.63</v>
      </c>
      <c r="E10" s="34"/>
      <c r="F10" s="24">
        <f t="shared" si="0"/>
        <v>238543.62999999989</v>
      </c>
    </row>
    <row r="11" spans="1:7" ht="56.25" customHeight="1" x14ac:dyDescent="0.3">
      <c r="A11" s="16" t="s">
        <v>47</v>
      </c>
      <c r="B11" s="16" t="s">
        <v>48</v>
      </c>
      <c r="C11" s="24">
        <v>618000</v>
      </c>
      <c r="D11" s="33">
        <v>404799.89</v>
      </c>
      <c r="E11" s="34"/>
      <c r="F11" s="24">
        <f t="shared" si="0"/>
        <v>-213200.11</v>
      </c>
    </row>
    <row r="12" spans="1:7" ht="59.25" customHeight="1" x14ac:dyDescent="0.3">
      <c r="A12" s="16" t="s">
        <v>116</v>
      </c>
      <c r="B12" s="16" t="s">
        <v>105</v>
      </c>
      <c r="C12" s="24">
        <v>874000</v>
      </c>
      <c r="D12" s="33">
        <v>1284589.9099999999</v>
      </c>
      <c r="E12" s="34"/>
      <c r="F12" s="24">
        <f t="shared" si="0"/>
        <v>410589.90999999992</v>
      </c>
    </row>
    <row r="13" spans="1:7" ht="59.25" customHeight="1" x14ac:dyDescent="0.3">
      <c r="A13" s="16" t="s">
        <v>117</v>
      </c>
      <c r="B13" s="16" t="s">
        <v>106</v>
      </c>
      <c r="C13" s="24">
        <v>52000</v>
      </c>
      <c r="D13" s="33">
        <v>129088.19</v>
      </c>
      <c r="E13" s="34"/>
      <c r="F13" s="24">
        <f t="shared" si="0"/>
        <v>77088.19</v>
      </c>
    </row>
    <row r="14" spans="1:7" ht="19.5" customHeight="1" x14ac:dyDescent="0.3">
      <c r="A14" s="30" t="s">
        <v>144</v>
      </c>
      <c r="B14" s="7" t="s">
        <v>10</v>
      </c>
      <c r="C14" s="25">
        <v>32441000</v>
      </c>
      <c r="D14" s="35">
        <v>34531760.799999997</v>
      </c>
      <c r="E14" s="36"/>
      <c r="F14" s="25">
        <f t="shared" si="0"/>
        <v>2090760.799999997</v>
      </c>
    </row>
    <row r="15" spans="1:7" ht="39" customHeight="1" x14ac:dyDescent="0.3">
      <c r="A15" s="4" t="s">
        <v>11</v>
      </c>
      <c r="B15" s="8" t="s">
        <v>12</v>
      </c>
      <c r="C15" s="24">
        <v>19250000</v>
      </c>
      <c r="D15" s="33">
        <v>21348906.890000001</v>
      </c>
      <c r="E15" s="34"/>
      <c r="F15" s="24">
        <f t="shared" si="0"/>
        <v>2098906.8900000006</v>
      </c>
    </row>
    <row r="16" spans="1:7" ht="40.5" customHeight="1" x14ac:dyDescent="0.3">
      <c r="A16" s="4" t="s">
        <v>13</v>
      </c>
      <c r="B16" s="4" t="s">
        <v>14</v>
      </c>
      <c r="C16" s="24">
        <v>0</v>
      </c>
      <c r="D16" s="33">
        <v>250</v>
      </c>
      <c r="E16" s="34"/>
      <c r="F16" s="24">
        <f t="shared" si="0"/>
        <v>250</v>
      </c>
    </row>
    <row r="17" spans="1:6" ht="19.5" customHeight="1" x14ac:dyDescent="0.3">
      <c r="A17" s="4" t="s">
        <v>15</v>
      </c>
      <c r="B17" s="4" t="s">
        <v>16</v>
      </c>
      <c r="C17" s="24">
        <v>12205800</v>
      </c>
      <c r="D17" s="33">
        <v>12211173.539999999</v>
      </c>
      <c r="E17" s="34"/>
      <c r="F17" s="24">
        <f t="shared" si="0"/>
        <v>5373.5399999991059</v>
      </c>
    </row>
    <row r="18" spans="1:6" ht="39" customHeight="1" x14ac:dyDescent="0.3">
      <c r="A18" s="4" t="s">
        <v>17</v>
      </c>
      <c r="B18" s="8" t="s">
        <v>18</v>
      </c>
      <c r="C18" s="24">
        <v>985200</v>
      </c>
      <c r="D18" s="33">
        <v>971430.37</v>
      </c>
      <c r="E18" s="34"/>
      <c r="F18" s="24">
        <f t="shared" si="0"/>
        <v>-13769.630000000005</v>
      </c>
    </row>
    <row r="19" spans="1:6" ht="39" customHeight="1" x14ac:dyDescent="0.3">
      <c r="A19" s="22" t="s">
        <v>118</v>
      </c>
      <c r="B19" s="18" t="s">
        <v>107</v>
      </c>
      <c r="C19" s="25">
        <v>0</v>
      </c>
      <c r="D19" s="35">
        <v>16125</v>
      </c>
      <c r="E19" s="36"/>
      <c r="F19" s="25">
        <f t="shared" si="0"/>
        <v>16125</v>
      </c>
    </row>
    <row r="20" spans="1:6" ht="24" customHeight="1" x14ac:dyDescent="0.3">
      <c r="A20" s="28" t="s">
        <v>119</v>
      </c>
      <c r="B20" s="17" t="s">
        <v>108</v>
      </c>
      <c r="C20" s="24">
        <v>0</v>
      </c>
      <c r="D20" s="33">
        <v>16125</v>
      </c>
      <c r="E20" s="34"/>
      <c r="F20" s="24">
        <f t="shared" si="0"/>
        <v>16125</v>
      </c>
    </row>
    <row r="21" spans="1:6" ht="19.5" customHeight="1" x14ac:dyDescent="0.3">
      <c r="A21" s="7" t="s">
        <v>19</v>
      </c>
      <c r="B21" s="7" t="s">
        <v>20</v>
      </c>
      <c r="C21" s="25">
        <v>1272000</v>
      </c>
      <c r="D21" s="35">
        <v>2214085.14</v>
      </c>
      <c r="E21" s="36"/>
      <c r="F21" s="25">
        <f t="shared" si="0"/>
        <v>942085.14000000013</v>
      </c>
    </row>
    <row r="22" spans="1:6" ht="38.25" customHeight="1" x14ac:dyDescent="0.3">
      <c r="A22" s="15" t="s">
        <v>127</v>
      </c>
      <c r="B22" s="15" t="s">
        <v>152</v>
      </c>
      <c r="C22" s="24">
        <v>1267000</v>
      </c>
      <c r="D22" s="33">
        <v>2214085.14</v>
      </c>
      <c r="E22" s="34"/>
      <c r="F22" s="24">
        <f t="shared" si="0"/>
        <v>947085.14000000013</v>
      </c>
    </row>
    <row r="23" spans="1:6" ht="41.25" customHeight="1" x14ac:dyDescent="0.3">
      <c r="A23" s="16" t="s">
        <v>128</v>
      </c>
      <c r="B23" s="17" t="s">
        <v>149</v>
      </c>
      <c r="C23" s="24">
        <v>5000</v>
      </c>
      <c r="D23" s="33">
        <v>0</v>
      </c>
      <c r="E23" s="34"/>
      <c r="F23" s="24">
        <f t="shared" si="0"/>
        <v>-5000</v>
      </c>
    </row>
    <row r="24" spans="1:6" ht="62.25" customHeight="1" x14ac:dyDescent="0.3">
      <c r="A24" s="7" t="s">
        <v>21</v>
      </c>
      <c r="B24" s="31" t="s">
        <v>148</v>
      </c>
      <c r="C24" s="25">
        <v>25803000</v>
      </c>
      <c r="D24" s="35">
        <v>26493640.280000001</v>
      </c>
      <c r="E24" s="36"/>
      <c r="F24" s="25">
        <f t="shared" si="0"/>
        <v>690640.28000000119</v>
      </c>
    </row>
    <row r="25" spans="1:6" ht="118.5" customHeight="1" x14ac:dyDescent="0.3">
      <c r="A25" s="4" t="s">
        <v>22</v>
      </c>
      <c r="B25" s="32" t="s">
        <v>164</v>
      </c>
      <c r="C25" s="24">
        <v>25280000</v>
      </c>
      <c r="D25" s="33">
        <v>25966556.780000001</v>
      </c>
      <c r="E25" s="34"/>
      <c r="F25" s="24">
        <f t="shared" si="0"/>
        <v>686556.78000000119</v>
      </c>
    </row>
    <row r="26" spans="1:6" ht="78.75" customHeight="1" x14ac:dyDescent="0.3">
      <c r="A26" s="15" t="s">
        <v>50</v>
      </c>
      <c r="B26" s="15" t="s">
        <v>153</v>
      </c>
      <c r="C26" s="24">
        <v>503000</v>
      </c>
      <c r="D26" s="33">
        <v>483271.01</v>
      </c>
      <c r="E26" s="34"/>
      <c r="F26" s="24">
        <f t="shared" si="0"/>
        <v>-19728.989999999991</v>
      </c>
    </row>
    <row r="27" spans="1:6" ht="114.75" customHeight="1" x14ac:dyDescent="0.3">
      <c r="A27" s="15" t="s">
        <v>123</v>
      </c>
      <c r="B27" s="17" t="s">
        <v>109</v>
      </c>
      <c r="C27" s="24">
        <v>0</v>
      </c>
      <c r="D27" s="33">
        <v>81.66</v>
      </c>
      <c r="E27" s="34"/>
      <c r="F27" s="24">
        <f t="shared" si="0"/>
        <v>81.66</v>
      </c>
    </row>
    <row r="28" spans="1:6" ht="115.5" customHeight="1" x14ac:dyDescent="0.3">
      <c r="A28" s="16" t="s">
        <v>51</v>
      </c>
      <c r="B28" s="17" t="s">
        <v>49</v>
      </c>
      <c r="C28" s="24">
        <v>20000</v>
      </c>
      <c r="D28" s="33">
        <v>43730.83</v>
      </c>
      <c r="E28" s="34"/>
      <c r="F28" s="24">
        <f t="shared" si="0"/>
        <v>23730.83</v>
      </c>
    </row>
    <row r="29" spans="1:6" ht="39" customHeight="1" x14ac:dyDescent="0.3">
      <c r="A29" s="7" t="s">
        <v>23</v>
      </c>
      <c r="B29" s="8" t="s">
        <v>24</v>
      </c>
      <c r="C29" s="25">
        <v>1585000</v>
      </c>
      <c r="D29" s="35">
        <v>1585460.53</v>
      </c>
      <c r="E29" s="36"/>
      <c r="F29" s="25">
        <f t="shared" si="0"/>
        <v>460.53000000002794</v>
      </c>
    </row>
    <row r="30" spans="1:6" ht="40.5" customHeight="1" x14ac:dyDescent="0.3">
      <c r="A30" s="4" t="s">
        <v>25</v>
      </c>
      <c r="B30" s="4" t="s">
        <v>26</v>
      </c>
      <c r="C30" s="24">
        <v>449000</v>
      </c>
      <c r="D30" s="33">
        <v>451155.14</v>
      </c>
      <c r="E30" s="34"/>
      <c r="F30" s="24">
        <f t="shared" si="0"/>
        <v>2155.140000000014</v>
      </c>
    </row>
    <row r="31" spans="1:6" ht="23.25" customHeight="1" x14ac:dyDescent="0.3">
      <c r="A31" s="4" t="s">
        <v>27</v>
      </c>
      <c r="B31" s="15" t="s">
        <v>165</v>
      </c>
      <c r="C31" s="24">
        <v>2000</v>
      </c>
      <c r="D31" s="33">
        <v>1200</v>
      </c>
      <c r="E31" s="34"/>
      <c r="F31" s="24">
        <f t="shared" si="0"/>
        <v>-800</v>
      </c>
    </row>
    <row r="32" spans="1:6" ht="53.25" customHeight="1" x14ac:dyDescent="0.3">
      <c r="A32" s="4" t="s">
        <v>28</v>
      </c>
      <c r="B32" s="15" t="s">
        <v>163</v>
      </c>
      <c r="C32" s="24">
        <v>1134000</v>
      </c>
      <c r="D32" s="33">
        <v>1133105.3899999999</v>
      </c>
      <c r="E32" s="34"/>
      <c r="F32" s="24">
        <f t="shared" si="0"/>
        <v>-894.61000000010245</v>
      </c>
    </row>
    <row r="33" spans="1:6" ht="38.25" customHeight="1" x14ac:dyDescent="0.3">
      <c r="A33" s="22" t="s">
        <v>130</v>
      </c>
      <c r="B33" s="18" t="s">
        <v>132</v>
      </c>
      <c r="C33" s="24">
        <v>0</v>
      </c>
      <c r="D33" s="33">
        <v>14881.46</v>
      </c>
      <c r="E33" s="34"/>
      <c r="F33" s="24">
        <f t="shared" si="0"/>
        <v>14881.46</v>
      </c>
    </row>
    <row r="34" spans="1:6" ht="56.25" customHeight="1" x14ac:dyDescent="0.3">
      <c r="A34" s="16" t="s">
        <v>131</v>
      </c>
      <c r="B34" s="17" t="s">
        <v>133</v>
      </c>
      <c r="C34" s="24">
        <v>0</v>
      </c>
      <c r="D34" s="33">
        <v>14881.46</v>
      </c>
      <c r="E34" s="34"/>
      <c r="F34" s="24">
        <f t="shared" si="0"/>
        <v>14881.46</v>
      </c>
    </row>
    <row r="35" spans="1:6" ht="39.75" customHeight="1" x14ac:dyDescent="0.3">
      <c r="A35" s="30" t="s">
        <v>129</v>
      </c>
      <c r="B35" s="7" t="s">
        <v>29</v>
      </c>
      <c r="C35" s="25">
        <v>8053000</v>
      </c>
      <c r="D35" s="35">
        <v>8332193.3200000003</v>
      </c>
      <c r="E35" s="36"/>
      <c r="F35" s="25">
        <f t="shared" si="0"/>
        <v>279193.3200000003</v>
      </c>
    </row>
    <row r="36" spans="1:6" ht="75.75" customHeight="1" x14ac:dyDescent="0.3">
      <c r="A36" s="4" t="s">
        <v>30</v>
      </c>
      <c r="B36" s="15" t="s">
        <v>154</v>
      </c>
      <c r="C36" s="24">
        <v>8053000</v>
      </c>
      <c r="D36" s="33">
        <v>8332193.3200000003</v>
      </c>
      <c r="E36" s="34"/>
      <c r="F36" s="24">
        <f t="shared" si="0"/>
        <v>279193.3200000003</v>
      </c>
    </row>
    <row r="37" spans="1:6" ht="39" customHeight="1" x14ac:dyDescent="0.3">
      <c r="A37" s="7" t="s">
        <v>31</v>
      </c>
      <c r="B37" s="8" t="s">
        <v>32</v>
      </c>
      <c r="C37" s="25">
        <v>676000</v>
      </c>
      <c r="D37" s="35">
        <v>679315.04</v>
      </c>
      <c r="E37" s="36"/>
      <c r="F37" s="25">
        <f t="shared" si="0"/>
        <v>3315.0400000000373</v>
      </c>
    </row>
    <row r="38" spans="1:6" ht="93.75" customHeight="1" x14ac:dyDescent="0.3">
      <c r="A38" s="3" t="s">
        <v>33</v>
      </c>
      <c r="B38" s="15" t="s">
        <v>155</v>
      </c>
      <c r="C38" s="24">
        <v>20000</v>
      </c>
      <c r="D38" s="33">
        <v>20054.349999999999</v>
      </c>
      <c r="E38" s="34"/>
      <c r="F38" s="24">
        <f t="shared" si="0"/>
        <v>54.349999999998545</v>
      </c>
    </row>
    <row r="39" spans="1:6" ht="135" customHeight="1" x14ac:dyDescent="0.3">
      <c r="A39" s="3" t="s">
        <v>34</v>
      </c>
      <c r="B39" s="15" t="s">
        <v>166</v>
      </c>
      <c r="C39" s="24">
        <v>80000</v>
      </c>
      <c r="D39" s="33">
        <v>84005.4</v>
      </c>
      <c r="E39" s="34"/>
      <c r="F39" s="24">
        <f t="shared" si="0"/>
        <v>4005.3999999999942</v>
      </c>
    </row>
    <row r="40" spans="1:6" ht="113.1" customHeight="1" x14ac:dyDescent="0.3">
      <c r="A40" s="3" t="s">
        <v>35</v>
      </c>
      <c r="B40" s="15" t="s">
        <v>156</v>
      </c>
      <c r="C40" s="24">
        <v>10000</v>
      </c>
      <c r="D40" s="33">
        <v>10457.120000000001</v>
      </c>
      <c r="E40" s="34"/>
      <c r="F40" s="24">
        <f t="shared" si="0"/>
        <v>457.1200000000008</v>
      </c>
    </row>
    <row r="41" spans="1:6" ht="114" customHeight="1" x14ac:dyDescent="0.3">
      <c r="A41" s="3" t="s">
        <v>104</v>
      </c>
      <c r="B41" s="15" t="s">
        <v>158</v>
      </c>
      <c r="C41" s="24">
        <v>12000</v>
      </c>
      <c r="D41" s="33">
        <v>8750</v>
      </c>
      <c r="E41" s="34"/>
      <c r="F41" s="24">
        <f t="shared" si="0"/>
        <v>-3250</v>
      </c>
    </row>
    <row r="42" spans="1:6" ht="133.5" customHeight="1" x14ac:dyDescent="0.3">
      <c r="A42" s="3" t="s">
        <v>36</v>
      </c>
      <c r="B42" s="15" t="s">
        <v>162</v>
      </c>
      <c r="C42" s="24">
        <v>14000</v>
      </c>
      <c r="D42" s="33">
        <v>10343.84</v>
      </c>
      <c r="E42" s="34"/>
      <c r="F42" s="24">
        <f t="shared" si="0"/>
        <v>-3656.16</v>
      </c>
    </row>
    <row r="43" spans="1:6" ht="157.5" customHeight="1" x14ac:dyDescent="0.3">
      <c r="A43" s="3" t="s">
        <v>37</v>
      </c>
      <c r="B43" s="15" t="s">
        <v>157</v>
      </c>
      <c r="C43" s="24">
        <v>8000</v>
      </c>
      <c r="D43" s="33">
        <v>3325</v>
      </c>
      <c r="E43" s="34"/>
      <c r="F43" s="24">
        <f t="shared" si="0"/>
        <v>-4675</v>
      </c>
    </row>
    <row r="44" spans="1:6" ht="114" customHeight="1" x14ac:dyDescent="0.3">
      <c r="A44" s="3" t="s">
        <v>38</v>
      </c>
      <c r="B44" s="15" t="s">
        <v>167</v>
      </c>
      <c r="C44" s="24">
        <v>2000</v>
      </c>
      <c r="D44" s="33">
        <v>4075</v>
      </c>
      <c r="E44" s="34"/>
      <c r="F44" s="24">
        <f t="shared" si="0"/>
        <v>2075</v>
      </c>
    </row>
    <row r="45" spans="1:6" ht="98.25" customHeight="1" x14ac:dyDescent="0.3">
      <c r="A45" s="3" t="s">
        <v>39</v>
      </c>
      <c r="B45" s="15" t="s">
        <v>160</v>
      </c>
      <c r="C45" s="24">
        <v>172000</v>
      </c>
      <c r="D45" s="33">
        <v>171575.79</v>
      </c>
      <c r="E45" s="34"/>
      <c r="F45" s="24">
        <f t="shared" si="0"/>
        <v>-424.20999999999185</v>
      </c>
    </row>
    <row r="46" spans="1:6" ht="115.5" customHeight="1" x14ac:dyDescent="0.3">
      <c r="A46" s="19" t="s">
        <v>53</v>
      </c>
      <c r="B46" s="15" t="s">
        <v>159</v>
      </c>
      <c r="C46" s="24">
        <v>126000</v>
      </c>
      <c r="D46" s="33">
        <v>131889.26</v>
      </c>
      <c r="E46" s="34"/>
      <c r="F46" s="24">
        <f t="shared" si="0"/>
        <v>5889.2600000000093</v>
      </c>
    </row>
    <row r="47" spans="1:6" ht="170.25" customHeight="1" x14ac:dyDescent="0.3">
      <c r="A47" s="20" t="s">
        <v>54</v>
      </c>
      <c r="B47" s="17" t="s">
        <v>52</v>
      </c>
      <c r="C47" s="24">
        <v>67000</v>
      </c>
      <c r="D47" s="33">
        <v>67333.33</v>
      </c>
      <c r="E47" s="34"/>
      <c r="F47" s="24">
        <f t="shared" si="0"/>
        <v>333.33000000000175</v>
      </c>
    </row>
    <row r="48" spans="1:6" ht="78" customHeight="1" x14ac:dyDescent="0.3">
      <c r="A48" s="20" t="s">
        <v>120</v>
      </c>
      <c r="B48" s="17" t="s">
        <v>111</v>
      </c>
      <c r="C48" s="24">
        <v>0</v>
      </c>
      <c r="D48" s="33">
        <v>5889.18</v>
      </c>
      <c r="E48" s="34"/>
      <c r="F48" s="24">
        <f t="shared" si="0"/>
        <v>5889.18</v>
      </c>
    </row>
    <row r="49" spans="1:6" ht="96.75" customHeight="1" x14ac:dyDescent="0.3">
      <c r="A49" s="20" t="s">
        <v>121</v>
      </c>
      <c r="B49" s="17" t="s">
        <v>110</v>
      </c>
      <c r="C49" s="24">
        <v>145000</v>
      </c>
      <c r="D49" s="33">
        <v>142551.76999999999</v>
      </c>
      <c r="E49" s="34"/>
      <c r="F49" s="24">
        <f t="shared" si="0"/>
        <v>-2448.2300000000105</v>
      </c>
    </row>
    <row r="50" spans="1:6" ht="75" customHeight="1" x14ac:dyDescent="0.3">
      <c r="A50" s="19" t="s">
        <v>122</v>
      </c>
      <c r="B50" s="29" t="s">
        <v>125</v>
      </c>
      <c r="C50" s="24">
        <v>20000</v>
      </c>
      <c r="D50" s="33">
        <v>18815</v>
      </c>
      <c r="E50" s="34"/>
      <c r="F50" s="24">
        <f t="shared" si="0"/>
        <v>-1185</v>
      </c>
    </row>
    <row r="51" spans="1:6" ht="225.75" customHeight="1" x14ac:dyDescent="0.3">
      <c r="A51" s="20" t="s">
        <v>55</v>
      </c>
      <c r="B51" s="17" t="s">
        <v>124</v>
      </c>
      <c r="C51" s="24">
        <v>0</v>
      </c>
      <c r="D51" s="33">
        <v>250</v>
      </c>
      <c r="E51" s="34"/>
      <c r="F51" s="24">
        <f t="shared" si="0"/>
        <v>250</v>
      </c>
    </row>
    <row r="52" spans="1:6" ht="22.5" customHeight="1" x14ac:dyDescent="0.3">
      <c r="A52" s="10" t="s">
        <v>40</v>
      </c>
      <c r="B52" s="30" t="s">
        <v>146</v>
      </c>
      <c r="C52" s="25">
        <v>0</v>
      </c>
      <c r="D52" s="35">
        <v>3879.26</v>
      </c>
      <c r="E52" s="36"/>
      <c r="F52" s="25">
        <f t="shared" si="0"/>
        <v>3879.26</v>
      </c>
    </row>
    <row r="53" spans="1:6" ht="36" customHeight="1" x14ac:dyDescent="0.3">
      <c r="A53" s="19" t="s">
        <v>126</v>
      </c>
      <c r="B53" s="15" t="s">
        <v>161</v>
      </c>
      <c r="C53" s="24">
        <v>0</v>
      </c>
      <c r="D53" s="33">
        <v>3879.26</v>
      </c>
      <c r="E53" s="34"/>
      <c r="F53" s="24">
        <f t="shared" si="0"/>
        <v>3879.26</v>
      </c>
    </row>
    <row r="54" spans="1:6" ht="21.95" customHeight="1" x14ac:dyDescent="0.3">
      <c r="A54" s="5"/>
      <c r="B54" s="7" t="s">
        <v>41</v>
      </c>
      <c r="C54" s="25">
        <f>C6+C14+C19+C21+C24+C29+C33+C35+C37+C52</f>
        <v>224222000</v>
      </c>
      <c r="D54" s="35">
        <f>D6+D14+D19+D21+D24+D29+D33+D35+D37+D52</f>
        <v>236479268.61999995</v>
      </c>
      <c r="E54" s="36"/>
      <c r="F54" s="25">
        <f t="shared" si="0"/>
        <v>12257268.619999945</v>
      </c>
    </row>
    <row r="55" spans="1:6" ht="23.1" customHeight="1" x14ac:dyDescent="0.3">
      <c r="A55" s="10" t="s">
        <v>42</v>
      </c>
      <c r="B55" s="7" t="s">
        <v>43</v>
      </c>
      <c r="C55" s="25">
        <v>561204421</v>
      </c>
      <c r="D55" s="35">
        <v>555647661.64999998</v>
      </c>
      <c r="E55" s="36"/>
      <c r="F55" s="25">
        <f t="shared" si="0"/>
        <v>-5556759.3500000238</v>
      </c>
    </row>
    <row r="56" spans="1:6" ht="44.25" customHeight="1" x14ac:dyDescent="0.3">
      <c r="A56" s="21" t="s">
        <v>56</v>
      </c>
      <c r="B56" s="22" t="s">
        <v>57</v>
      </c>
      <c r="C56" s="25">
        <v>560204421</v>
      </c>
      <c r="D56" s="35">
        <v>554647661.64999998</v>
      </c>
      <c r="E56" s="36"/>
      <c r="F56" s="25">
        <f t="shared" si="0"/>
        <v>-5556759.3500000238</v>
      </c>
    </row>
    <row r="57" spans="1:6" ht="39" customHeight="1" x14ac:dyDescent="0.3">
      <c r="A57" s="21" t="s">
        <v>58</v>
      </c>
      <c r="B57" s="23" t="s">
        <v>59</v>
      </c>
      <c r="C57" s="25">
        <v>146623900</v>
      </c>
      <c r="D57" s="35">
        <v>145178700</v>
      </c>
      <c r="E57" s="36"/>
      <c r="F57" s="25">
        <f t="shared" si="0"/>
        <v>-1445200</v>
      </c>
    </row>
    <row r="58" spans="1:6" ht="39" customHeight="1" x14ac:dyDescent="0.3">
      <c r="A58" s="20" t="s">
        <v>60</v>
      </c>
      <c r="B58" s="17" t="s">
        <v>61</v>
      </c>
      <c r="C58" s="24">
        <v>98123000</v>
      </c>
      <c r="D58" s="33">
        <v>98123000</v>
      </c>
      <c r="E58" s="34"/>
      <c r="F58" s="24">
        <f t="shared" si="0"/>
        <v>0</v>
      </c>
    </row>
    <row r="59" spans="1:6" ht="39" customHeight="1" x14ac:dyDescent="0.3">
      <c r="A59" s="20" t="s">
        <v>62</v>
      </c>
      <c r="B59" s="17" t="s">
        <v>63</v>
      </c>
      <c r="C59" s="24">
        <v>48500900</v>
      </c>
      <c r="D59" s="33">
        <v>47055700</v>
      </c>
      <c r="E59" s="34"/>
      <c r="F59" s="24">
        <f t="shared" si="0"/>
        <v>-1445200</v>
      </c>
    </row>
    <row r="60" spans="1:6" ht="39" customHeight="1" x14ac:dyDescent="0.3">
      <c r="A60" s="21" t="s">
        <v>64</v>
      </c>
      <c r="B60" s="23" t="s">
        <v>65</v>
      </c>
      <c r="C60" s="25">
        <v>115524600</v>
      </c>
      <c r="D60" s="35">
        <v>113574496.81</v>
      </c>
      <c r="E60" s="36"/>
      <c r="F60" s="25">
        <f t="shared" si="0"/>
        <v>-1950103.1899999976</v>
      </c>
    </row>
    <row r="61" spans="1:6" ht="91.5" customHeight="1" x14ac:dyDescent="0.3">
      <c r="A61" s="20" t="s">
        <v>134</v>
      </c>
      <c r="B61" s="17" t="s">
        <v>112</v>
      </c>
      <c r="C61" s="24">
        <v>1083700</v>
      </c>
      <c r="D61" s="33">
        <v>1083700</v>
      </c>
      <c r="E61" s="34"/>
      <c r="F61" s="24">
        <f t="shared" si="0"/>
        <v>0</v>
      </c>
    </row>
    <row r="62" spans="1:6" ht="75" customHeight="1" x14ac:dyDescent="0.3">
      <c r="A62" s="20" t="s">
        <v>66</v>
      </c>
      <c r="B62" s="17" t="s">
        <v>67</v>
      </c>
      <c r="C62" s="24">
        <v>4225600</v>
      </c>
      <c r="D62" s="33">
        <v>4225600</v>
      </c>
      <c r="E62" s="34"/>
      <c r="F62" s="24">
        <f t="shared" si="0"/>
        <v>0</v>
      </c>
    </row>
    <row r="63" spans="1:6" ht="76.5" hidden="1" customHeight="1" x14ac:dyDescent="0.3">
      <c r="A63" s="20" t="s">
        <v>68</v>
      </c>
      <c r="B63" s="17" t="s">
        <v>69</v>
      </c>
      <c r="C63" s="24"/>
      <c r="D63" s="33"/>
      <c r="E63" s="34"/>
      <c r="F63" s="24">
        <f t="shared" si="0"/>
        <v>0</v>
      </c>
    </row>
    <row r="64" spans="1:6" ht="39" customHeight="1" x14ac:dyDescent="0.3">
      <c r="A64" s="20" t="s">
        <v>70</v>
      </c>
      <c r="B64" s="17" t="s">
        <v>71</v>
      </c>
      <c r="C64" s="24">
        <v>14991000</v>
      </c>
      <c r="D64" s="33">
        <v>14961232.279999999</v>
      </c>
      <c r="E64" s="34"/>
      <c r="F64" s="24">
        <f t="shared" si="0"/>
        <v>-29767.720000000671</v>
      </c>
    </row>
    <row r="65" spans="1:6" ht="36" customHeight="1" x14ac:dyDescent="0.3">
      <c r="A65" s="20" t="s">
        <v>135</v>
      </c>
      <c r="B65" s="17" t="s">
        <v>136</v>
      </c>
      <c r="C65" s="24">
        <v>268900</v>
      </c>
      <c r="D65" s="33">
        <v>268900</v>
      </c>
      <c r="E65" s="34"/>
      <c r="F65" s="24">
        <f t="shared" si="0"/>
        <v>0</v>
      </c>
    </row>
    <row r="66" spans="1:6" ht="38.25" customHeight="1" x14ac:dyDescent="0.3">
      <c r="A66" s="20" t="s">
        <v>137</v>
      </c>
      <c r="B66" s="17" t="s">
        <v>138</v>
      </c>
      <c r="C66" s="24">
        <v>63495300</v>
      </c>
      <c r="D66" s="33">
        <v>63494776.859999999</v>
      </c>
      <c r="E66" s="34"/>
      <c r="F66" s="24">
        <f t="shared" si="0"/>
        <v>-523.14000000059605</v>
      </c>
    </row>
    <row r="67" spans="1:6" ht="24" customHeight="1" x14ac:dyDescent="0.3">
      <c r="A67" s="20" t="s">
        <v>72</v>
      </c>
      <c r="B67" s="17" t="s">
        <v>73</v>
      </c>
      <c r="C67" s="24">
        <v>31460100</v>
      </c>
      <c r="D67" s="33">
        <v>29540287.670000002</v>
      </c>
      <c r="E67" s="34"/>
      <c r="F67" s="24">
        <f t="shared" si="0"/>
        <v>-1919812.3299999982</v>
      </c>
    </row>
    <row r="68" spans="1:6" ht="36.75" customHeight="1" x14ac:dyDescent="0.3">
      <c r="A68" s="22" t="s">
        <v>74</v>
      </c>
      <c r="B68" s="22" t="s">
        <v>75</v>
      </c>
      <c r="C68" s="25">
        <v>214758300</v>
      </c>
      <c r="D68" s="35">
        <v>212744380.02000001</v>
      </c>
      <c r="E68" s="36"/>
      <c r="F68" s="25">
        <f t="shared" si="0"/>
        <v>-2013919.9799999893</v>
      </c>
    </row>
    <row r="69" spans="1:6" ht="36.75" customHeight="1" x14ac:dyDescent="0.3">
      <c r="A69" s="16" t="s">
        <v>77</v>
      </c>
      <c r="B69" s="16" t="s">
        <v>76</v>
      </c>
      <c r="C69" s="24">
        <v>175696400</v>
      </c>
      <c r="D69" s="33">
        <v>174709680.02000001</v>
      </c>
      <c r="E69" s="34"/>
      <c r="F69" s="24">
        <f t="shared" si="0"/>
        <v>-986719.97999998927</v>
      </c>
    </row>
    <row r="70" spans="1:6" ht="96" customHeight="1" x14ac:dyDescent="0.3">
      <c r="A70" s="16" t="s">
        <v>78</v>
      </c>
      <c r="B70" s="16" t="s">
        <v>79</v>
      </c>
      <c r="C70" s="24">
        <v>1872200</v>
      </c>
      <c r="D70" s="33">
        <v>845000</v>
      </c>
      <c r="E70" s="34"/>
      <c r="F70" s="24">
        <f t="shared" si="0"/>
        <v>-1027200</v>
      </c>
    </row>
    <row r="71" spans="1:6" ht="74.25" customHeight="1" x14ac:dyDescent="0.3">
      <c r="A71" s="16" t="s">
        <v>80</v>
      </c>
      <c r="B71" s="16" t="s">
        <v>139</v>
      </c>
      <c r="C71" s="24">
        <v>777000</v>
      </c>
      <c r="D71" s="33">
        <v>777000</v>
      </c>
      <c r="E71" s="34"/>
      <c r="F71" s="24">
        <f t="shared" si="0"/>
        <v>0</v>
      </c>
    </row>
    <row r="72" spans="1:6" ht="40.5" customHeight="1" x14ac:dyDescent="0.3">
      <c r="A72" s="16" t="s">
        <v>88</v>
      </c>
      <c r="B72" s="16" t="s">
        <v>89</v>
      </c>
      <c r="C72" s="24">
        <v>671300</v>
      </c>
      <c r="D72" s="33">
        <v>671300</v>
      </c>
      <c r="E72" s="34"/>
      <c r="F72" s="24">
        <f t="shared" si="0"/>
        <v>0</v>
      </c>
    </row>
    <row r="73" spans="1:6" ht="0.75" hidden="1" customHeight="1" x14ac:dyDescent="0.3">
      <c r="A73" s="16" t="s">
        <v>80</v>
      </c>
      <c r="B73" s="16" t="s">
        <v>81</v>
      </c>
      <c r="C73" s="24"/>
      <c r="D73" s="33"/>
      <c r="E73" s="34"/>
      <c r="F73" s="24">
        <f t="shared" si="0"/>
        <v>0</v>
      </c>
    </row>
    <row r="74" spans="1:6" ht="0.75" hidden="1" customHeight="1" x14ac:dyDescent="0.3">
      <c r="A74" s="16" t="s">
        <v>82</v>
      </c>
      <c r="B74" s="16" t="s">
        <v>83</v>
      </c>
      <c r="C74" s="24"/>
      <c r="D74" s="33"/>
      <c r="E74" s="34"/>
      <c r="F74" s="24">
        <f t="shared" si="0"/>
        <v>0</v>
      </c>
    </row>
    <row r="75" spans="1:6" ht="78" hidden="1" customHeight="1" x14ac:dyDescent="0.3">
      <c r="A75" s="16" t="s">
        <v>84</v>
      </c>
      <c r="B75" s="16" t="s">
        <v>85</v>
      </c>
      <c r="C75" s="24"/>
      <c r="D75" s="33"/>
      <c r="E75" s="34"/>
      <c r="F75" s="24">
        <f t="shared" si="0"/>
        <v>0</v>
      </c>
    </row>
    <row r="76" spans="1:6" ht="55.5" hidden="1" customHeight="1" x14ac:dyDescent="0.3">
      <c r="A76" s="16" t="s">
        <v>86</v>
      </c>
      <c r="B76" s="16" t="s">
        <v>87</v>
      </c>
      <c r="C76" s="24"/>
      <c r="D76" s="33"/>
      <c r="E76" s="34"/>
      <c r="F76" s="24">
        <f t="shared" si="0"/>
        <v>0</v>
      </c>
    </row>
    <row r="77" spans="1:6" ht="54.75" hidden="1" customHeight="1" x14ac:dyDescent="0.3">
      <c r="A77" s="16" t="s">
        <v>88</v>
      </c>
      <c r="B77" s="16" t="s">
        <v>89</v>
      </c>
      <c r="C77" s="24"/>
      <c r="D77" s="33"/>
      <c r="E77" s="34"/>
      <c r="F77" s="24">
        <f t="shared" si="0"/>
        <v>0</v>
      </c>
    </row>
    <row r="78" spans="1:6" ht="24.75" customHeight="1" x14ac:dyDescent="0.3">
      <c r="A78" s="16" t="s">
        <v>90</v>
      </c>
      <c r="B78" s="16" t="s">
        <v>91</v>
      </c>
      <c r="C78" s="24">
        <v>1814400</v>
      </c>
      <c r="D78" s="33">
        <v>1814400</v>
      </c>
      <c r="E78" s="34"/>
      <c r="F78" s="24">
        <f t="shared" si="0"/>
        <v>0</v>
      </c>
    </row>
    <row r="79" spans="1:6" ht="25.5" customHeight="1" x14ac:dyDescent="0.3">
      <c r="A79" s="16" t="s">
        <v>92</v>
      </c>
      <c r="B79" s="16" t="s">
        <v>93</v>
      </c>
      <c r="C79" s="24">
        <v>33927000</v>
      </c>
      <c r="D79" s="33">
        <v>33927000</v>
      </c>
      <c r="E79" s="34"/>
      <c r="F79" s="24">
        <f t="shared" si="0"/>
        <v>0</v>
      </c>
    </row>
    <row r="80" spans="1:6" ht="21.95" customHeight="1" x14ac:dyDescent="0.3">
      <c r="A80" s="22" t="s">
        <v>94</v>
      </c>
      <c r="B80" s="22" t="s">
        <v>95</v>
      </c>
      <c r="C80" s="25">
        <v>83297621</v>
      </c>
      <c r="D80" s="35">
        <v>83150084.819999993</v>
      </c>
      <c r="E80" s="36"/>
      <c r="F80" s="25">
        <f t="shared" si="0"/>
        <v>-147536.18000000715</v>
      </c>
    </row>
    <row r="81" spans="1:6" ht="94.5" customHeight="1" x14ac:dyDescent="0.3">
      <c r="A81" s="16" t="s">
        <v>96</v>
      </c>
      <c r="B81" s="16" t="s">
        <v>97</v>
      </c>
      <c r="C81" s="24">
        <v>61827837</v>
      </c>
      <c r="D81" s="33">
        <v>61827837</v>
      </c>
      <c r="E81" s="34"/>
      <c r="F81" s="24">
        <f t="shared" si="0"/>
        <v>0</v>
      </c>
    </row>
    <row r="82" spans="1:6" ht="189" customHeight="1" x14ac:dyDescent="0.3">
      <c r="A82" s="16" t="s">
        <v>140</v>
      </c>
      <c r="B82" s="16" t="s">
        <v>141</v>
      </c>
      <c r="C82" s="24">
        <v>119784</v>
      </c>
      <c r="D82" s="33">
        <v>105419.42</v>
      </c>
      <c r="E82" s="34"/>
      <c r="F82" s="24">
        <f t="shared" si="0"/>
        <v>-14364.580000000002</v>
      </c>
    </row>
    <row r="83" spans="1:6" ht="96" customHeight="1" x14ac:dyDescent="0.3">
      <c r="A83" s="16" t="s">
        <v>98</v>
      </c>
      <c r="B83" s="16" t="s">
        <v>99</v>
      </c>
      <c r="C83" s="24">
        <v>20250000</v>
      </c>
      <c r="D83" s="33">
        <v>20116828.399999999</v>
      </c>
      <c r="E83" s="34"/>
      <c r="F83" s="24">
        <f t="shared" si="0"/>
        <v>-133171.60000000149</v>
      </c>
    </row>
    <row r="84" spans="1:6" ht="39" customHeight="1" x14ac:dyDescent="0.3">
      <c r="A84" s="16" t="s">
        <v>100</v>
      </c>
      <c r="B84" s="16" t="s">
        <v>101</v>
      </c>
      <c r="C84" s="24">
        <v>1100000</v>
      </c>
      <c r="D84" s="33">
        <v>1100000</v>
      </c>
      <c r="E84" s="34"/>
      <c r="F84" s="24">
        <f t="shared" si="0"/>
        <v>0</v>
      </c>
    </row>
    <row r="85" spans="1:6" s="47" customFormat="1" ht="22.5" customHeight="1" x14ac:dyDescent="0.3">
      <c r="A85" s="22" t="s">
        <v>143</v>
      </c>
      <c r="B85" s="22" t="s">
        <v>113</v>
      </c>
      <c r="C85" s="25">
        <v>1000000</v>
      </c>
      <c r="D85" s="35">
        <v>1000000</v>
      </c>
      <c r="E85" s="36"/>
      <c r="F85" s="25">
        <f t="shared" si="0"/>
        <v>0</v>
      </c>
    </row>
    <row r="86" spans="1:6" ht="39" customHeight="1" x14ac:dyDescent="0.3">
      <c r="A86" s="16" t="s">
        <v>142</v>
      </c>
      <c r="B86" s="16" t="s">
        <v>114</v>
      </c>
      <c r="C86" s="24">
        <v>1000000</v>
      </c>
      <c r="D86" s="33">
        <v>1000000</v>
      </c>
      <c r="E86" s="34"/>
      <c r="F86" s="24">
        <f t="shared" si="0"/>
        <v>0</v>
      </c>
    </row>
    <row r="87" spans="1:6" ht="19.5" customHeight="1" x14ac:dyDescent="0.3">
      <c r="A87" s="5"/>
      <c r="B87" s="7" t="s">
        <v>44</v>
      </c>
      <c r="C87" s="25">
        <f>C54+C57+C60+C68+C80+C85</f>
        <v>785426421</v>
      </c>
      <c r="D87" s="35">
        <f>D54+D57+D60+D68+D80+D85</f>
        <v>792126930.26999998</v>
      </c>
      <c r="E87" s="36"/>
      <c r="F87" s="25">
        <f t="shared" si="0"/>
        <v>6700509.2699999809</v>
      </c>
    </row>
  </sheetData>
  <mergeCells count="87">
    <mergeCell ref="D27:E27"/>
    <mergeCell ref="D85:E85"/>
    <mergeCell ref="D86:E86"/>
    <mergeCell ref="D72:E72"/>
    <mergeCell ref="D81:E81"/>
    <mergeCell ref="D83:E83"/>
    <mergeCell ref="D84:E84"/>
    <mergeCell ref="D80:E80"/>
    <mergeCell ref="D67:E67"/>
    <mergeCell ref="D69:E69"/>
    <mergeCell ref="D70:E70"/>
    <mergeCell ref="D73:E73"/>
    <mergeCell ref="D74:E74"/>
    <mergeCell ref="D75:E75"/>
    <mergeCell ref="D76:E76"/>
    <mergeCell ref="D77:E77"/>
    <mergeCell ref="D78:E78"/>
    <mergeCell ref="D79:E79"/>
    <mergeCell ref="D87:E87"/>
    <mergeCell ref="A2:G2"/>
    <mergeCell ref="D47:E47"/>
    <mergeCell ref="D51:E51"/>
    <mergeCell ref="D58:E58"/>
    <mergeCell ref="D59:E59"/>
    <mergeCell ref="D62:E62"/>
    <mergeCell ref="D63:E63"/>
    <mergeCell ref="D64:E64"/>
    <mergeCell ref="D56:E56"/>
    <mergeCell ref="D57:E57"/>
    <mergeCell ref="D32:E32"/>
    <mergeCell ref="D60:E60"/>
    <mergeCell ref="D68:E68"/>
    <mergeCell ref="D49:E49"/>
    <mergeCell ref="D48:E48"/>
    <mergeCell ref="C1:F1"/>
    <mergeCell ref="D3:F3"/>
    <mergeCell ref="D11:E11"/>
    <mergeCell ref="D28:E28"/>
    <mergeCell ref="D31:E31"/>
    <mergeCell ref="D18:E18"/>
    <mergeCell ref="D21:E21"/>
    <mergeCell ref="D26:E26"/>
    <mergeCell ref="D29:E29"/>
    <mergeCell ref="D30:E30"/>
    <mergeCell ref="D4:E4"/>
    <mergeCell ref="D5:E5"/>
    <mergeCell ref="D6:E6"/>
    <mergeCell ref="D7:E7"/>
    <mergeCell ref="D8:E8"/>
    <mergeCell ref="D9:E9"/>
    <mergeCell ref="D46:E46"/>
    <mergeCell ref="D50:E50"/>
    <mergeCell ref="D71:E71"/>
    <mergeCell ref="D52:E52"/>
    <mergeCell ref="D53:E53"/>
    <mergeCell ref="D54:E54"/>
    <mergeCell ref="D55:E55"/>
    <mergeCell ref="D61:E61"/>
    <mergeCell ref="D10:E10"/>
    <mergeCell ref="D14:E14"/>
    <mergeCell ref="D22:E22"/>
    <mergeCell ref="D24:E24"/>
    <mergeCell ref="D25:E25"/>
    <mergeCell ref="D15:E15"/>
    <mergeCell ref="D16:E16"/>
    <mergeCell ref="D17:E17"/>
    <mergeCell ref="D23:E23"/>
    <mergeCell ref="D12:E12"/>
    <mergeCell ref="D13:E13"/>
    <mergeCell ref="D19:E19"/>
    <mergeCell ref="D20:E20"/>
    <mergeCell ref="D33:E33"/>
    <mergeCell ref="D34:E34"/>
    <mergeCell ref="D65:E65"/>
    <mergeCell ref="D66:E66"/>
    <mergeCell ref="D82:E82"/>
    <mergeCell ref="D42:E42"/>
    <mergeCell ref="D35:E35"/>
    <mergeCell ref="D36:E36"/>
    <mergeCell ref="D37:E37"/>
    <mergeCell ref="D38:E38"/>
    <mergeCell ref="D41:E41"/>
    <mergeCell ref="D39:E39"/>
    <mergeCell ref="D40:E40"/>
    <mergeCell ref="D43:E43"/>
    <mergeCell ref="D44:E44"/>
    <mergeCell ref="D45:E45"/>
  </mergeCells>
  <hyperlinks>
    <hyperlink ref="B38" r:id="rId1" display="consultantplus://offline/ref%3D63B50B8FE32613079121772ADEFCC13B8475A04A7785675F0A167BF03902893EDEFB12E23CF5943D9E58932C02F65F408A23E676C12E60AAh5l2K"/>
    <hyperlink ref="B39" r:id="rId2" display="consultantplus://offline/ref%3D63B50B8FE32613079121772ADEFCC13B8475A04A7785675F0A167BF03902893EDEFB12E23CF596389C58932C02F65F408A23E676C12E60AAh5l2K"/>
    <hyperlink ref="B40" r:id="rId3" display="consultantplus://offline/ref%3D63B50B8FE32613079121772ADEFCC13B8475A04A7785675F0A167BF03902893EDEFB12E23CF5963D9C58932C02F65F408A23E676C12E60AAh5l2K"/>
    <hyperlink ref="B42" r:id="rId4" display="consultantplus://offline/ref%3D63B50B8FE32613079121772ADEFCC13B8475A04A7785675F0A167BF03902893EDEFB12E63EFC9C31CE0283284BA2545F8C3FF876DF2Eh6l1K"/>
    <hyperlink ref="B43" r:id="rId5" display="consultantplus://offline/ref%3D63B50B8FE32613079121772ADEFCC13B8475A04A7785675F0A167BF03902893EDEFB12EB35F69231CE0283284BA2545F8C3FF876DF2Eh6l1K"/>
    <hyperlink ref="B44" r:id="rId6" display="consultantplus://offline/ref%3D63B50B8FE32613079121772ADEFCC13B8475A04A7785675F0A167BF03902893EDEFB12E23CF491329C58932C02F65F408A23E676C12E60AAh5l2K"/>
    <hyperlink ref="B45" r:id="rId7" display="consultantplus://offline/ref%3D63B50B8FE32613079121772ADEFCC13B8475A04A7785675F0A167BF03902893EDEFB12E23CF490339F58932C02F65F408A23E676C12E60AAh5l2K"/>
    <hyperlink ref="B46" r:id="rId8" display="consultantplus://offline/ref%3D63B50B8FE32613079121772ADEFCC13B8475A04A7785675F0A167BF03902893EDEFB12E23CF493339958932C02F65F408A23E676C12E60AAh5l2K"/>
  </hyperlinks>
  <pageMargins left="0.19685039370078741" right="0" top="0.15748031496062992" bottom="0" header="0" footer="0"/>
  <pageSetup paperSize="9" scale="79" orientation="landscape" r:id="rId9"/>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dc:creator>
  <cp:lastModifiedBy>Computer</cp:lastModifiedBy>
  <cp:lastPrinted>2025-03-24T09:23:24Z</cp:lastPrinted>
  <dcterms:created xsi:type="dcterms:W3CDTF">2022-03-24T01:43:41Z</dcterms:created>
  <dcterms:modified xsi:type="dcterms:W3CDTF">2025-03-27T05:52:52Z</dcterms:modified>
</cp:coreProperties>
</file>